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-225" windowWidth="25200" windowHeight="10335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'Кол-во'!$A$4:$O$31</definedName>
  </definedNames>
  <calcPr calcId="145621"/>
</workbook>
</file>

<file path=xl/calcChain.xml><?xml version="1.0" encoding="utf-8"?>
<calcChain xmlns="http://schemas.openxmlformats.org/spreadsheetml/2006/main">
  <c r="H28" i="1" l="1"/>
  <c r="H32" i="1" s="1"/>
  <c r="I28" i="1"/>
  <c r="I32" i="1" s="1"/>
  <c r="J28" i="1"/>
  <c r="J32" i="1" s="1"/>
  <c r="K28" i="1"/>
  <c r="K32" i="1" s="1"/>
  <c r="L28" i="1"/>
  <c r="L32" i="1" s="1"/>
  <c r="M28" i="1"/>
  <c r="M32" i="1" s="1"/>
  <c r="N28" i="1"/>
  <c r="N32" i="1" s="1"/>
  <c r="I29" i="1"/>
  <c r="I31" i="1" s="1"/>
  <c r="J29" i="1"/>
  <c r="J31" i="1" s="1"/>
  <c r="K29" i="1"/>
  <c r="K31" i="1" s="1"/>
  <c r="L29" i="1"/>
  <c r="L31" i="1" s="1"/>
  <c r="M29" i="1"/>
  <c r="M31" i="1" s="1"/>
  <c r="N29" i="1"/>
  <c r="N31" i="1" s="1"/>
  <c r="H29" i="1"/>
  <c r="H31" i="1" s="1"/>
  <c r="I25" i="1"/>
  <c r="J25" i="1"/>
  <c r="K25" i="1"/>
  <c r="L25" i="1"/>
  <c r="M25" i="1"/>
  <c r="N25" i="1"/>
  <c r="H25" i="1"/>
  <c r="O11" i="1"/>
  <c r="O14" i="1"/>
  <c r="O23" i="1"/>
  <c r="O22" i="1"/>
  <c r="O15" i="1"/>
  <c r="O21" i="1"/>
  <c r="O20" i="1"/>
  <c r="O10" i="1"/>
  <c r="O7" i="1"/>
  <c r="O9" i="1"/>
  <c r="O19" i="1"/>
  <c r="O16" i="1"/>
  <c r="O13" i="1"/>
  <c r="O18" i="1"/>
  <c r="O24" i="1"/>
  <c r="O12" i="1"/>
  <c r="O6" i="1"/>
  <c r="O5" i="1"/>
  <c r="O8" i="1"/>
  <c r="O17" i="1"/>
  <c r="O28" i="1" l="1"/>
  <c r="O32" i="1" s="1"/>
  <c r="O25" i="1"/>
  <c r="O34" i="1" s="1"/>
  <c r="O29" i="1"/>
  <c r="O31" i="1" s="1"/>
</calcChain>
</file>

<file path=xl/sharedStrings.xml><?xml version="1.0" encoding="utf-8"?>
<sst xmlns="http://schemas.openxmlformats.org/spreadsheetml/2006/main" count="163" uniqueCount="78">
  <si>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</si>
  <si>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</si>
  <si>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</si>
  <si>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</si>
  <si>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</si>
  <si>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</si>
  <si>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</si>
  <si>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Костромаэнерго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</si>
  <si>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</si>
  <si>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</si>
  <si>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</si>
  <si>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</si>
  <si>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</si>
  <si>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</si>
  <si>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</si>
  <si>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</si>
  <si>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</si>
  <si>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</si>
  <si>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</si>
  <si>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</si>
  <si>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</si>
  <si>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</si>
  <si>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</si>
  <si>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</si>
  <si>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</si>
  <si>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</si>
  <si>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</si>
  <si>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</si>
  <si>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3Э</t>
  </si>
  <si>
    <t>201C</t>
  </si>
  <si>
    <t>Опорные изоляторы (полимер)</t>
  </si>
  <si>
    <t>Изолятор ОСК-8-35-Б01-2 УХЛ1</t>
  </si>
  <si>
    <t>Изолятор ОСК-8-35-А-2 УХЛ1</t>
  </si>
  <si>
    <t>Изолятор ОСК-10-110-Б-04-2 УХЛ1</t>
  </si>
  <si>
    <t>Изолятор ОТПК 10-110 Б-2 УХЛ1</t>
  </si>
  <si>
    <t>Изолятор ОСК-10-110-Б-2 УХЛ1</t>
  </si>
  <si>
    <t>Изолятор ОСК-10-110-Б-01-2 УХЛ1</t>
  </si>
  <si>
    <t>Изолятор ИОРП-10-00А УХЛ2</t>
  </si>
  <si>
    <t>Изолятор ОСК-8-10-А01-1 УХЛ1</t>
  </si>
  <si>
    <t>Изолятор ОСК-12,5-35-Г-2 УХЛ1</t>
  </si>
  <si>
    <t>Изолятор ИОРП-10-01А УХЛ2</t>
  </si>
  <si>
    <t>Изолятор опорный ОСК-8-10-6 УХЛ2</t>
  </si>
  <si>
    <t>Изолятор ОСК-12,5-35-А-2 УХЛ1</t>
  </si>
  <si>
    <t>Изолятор ИО-8-80 УХЛ2</t>
  </si>
  <si>
    <t>Изолятор ОСК-20-35-А-4 УХЛ1</t>
  </si>
  <si>
    <t>Изолятор ОСК-12,5-150-Б-4 УХЛ1</t>
  </si>
  <si>
    <t>Изолятор ОСК 12,5-35-Б-3 УХЛ1</t>
  </si>
  <si>
    <t>Изолятор ОСК 12,5-35-А-3 УХЛ1</t>
  </si>
  <si>
    <t>Изолятор ОНШП-20-10-4 УХЛ1</t>
  </si>
  <si>
    <t>Изолятор ИТГП-10-750-80 У2 вариант 1</t>
  </si>
  <si>
    <t>Изолятор ОСК-8-10-8 УХЛ2</t>
  </si>
  <si>
    <t>В течении 10 кдн с момента подачи заявки от филиала, но не позднее 30.06.2017г.</t>
  </si>
  <si>
    <t>Автотранспорт</t>
  </si>
  <si>
    <t>201C_031</t>
  </si>
  <si>
    <t>201C_024</t>
  </si>
  <si>
    <t>201C_027</t>
  </si>
  <si>
    <t>201C_041</t>
  </si>
  <si>
    <t>201C_028</t>
  </si>
  <si>
    <t>201C_023</t>
  </si>
  <si>
    <t>201C_005</t>
  </si>
  <si>
    <t>201C_010</t>
  </si>
  <si>
    <t>201C_037</t>
  </si>
  <si>
    <t>201C_030</t>
  </si>
  <si>
    <t>201C_026</t>
  </si>
  <si>
    <t>201C_025</t>
  </si>
  <si>
    <t>201C_004</t>
  </si>
  <si>
    <t>201C_001</t>
  </si>
  <si>
    <t>201C_009</t>
  </si>
  <si>
    <t>201C_002</t>
  </si>
  <si>
    <t>201C_003</t>
  </si>
  <si>
    <t>201C_051</t>
  </si>
  <si>
    <t>201C_055</t>
  </si>
  <si>
    <t>ТЗ из другого лота. Скопировала в наше ТЗ</t>
  </si>
  <si>
    <r>
      <rPr>
        <sz val="10"/>
        <color rgb="FFFF0000"/>
        <rFont val="Tahoma"/>
        <family val="2"/>
        <charset val="204"/>
      </rPr>
      <t>306I</t>
    </r>
    <r>
      <rPr>
        <sz val="10"/>
        <rFont val="Tahoma"/>
        <family val="2"/>
        <charset val="204"/>
      </rPr>
      <t>_382</t>
    </r>
  </si>
  <si>
    <t>нет замен</t>
  </si>
  <si>
    <t>В течение 10 календарных дней с момента подачи заявки от филиала, но не позднее 30.06.2017г.</t>
  </si>
  <si>
    <t>150003, г. Ярославль, ул. Северная подстанция, д. 9</t>
  </si>
  <si>
    <t>г. Тверь, ул. Георгия Димитрова, д.66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</si>
</sst>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ahoma"/>
      <family val="2"/>
      <charset val="204"/>
    </font>
    <font>
      <sz val="11"/>
      <color rgb="FF00B05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49" fontId="3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0" fillId="0" borderId="3" xfId="0" applyBorder="1" applyAlignment="1">
      <alignment horizontal="center"/>
    </xf>
    <xf numFmtId="0" fontId="7" fillId="0" borderId="0" xfId="0" applyFont="1"/>
    <xf numFmtId="4" fontId="6" fillId="0" borderId="0" xfId="1" applyNumberFormat="1" applyFont="1" applyFill="1" applyBorder="1"/>
    <xf numFmtId="0" fontId="9" fillId="0" borderId="0" xfId="0" applyFo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4"/>
  <sheetViews>
    <sheetView zoomScale="75" zoomScaleNormal="75" workbookViewId="0">
      <pane ySplit="3" topLeftCell="A4" activePane="bottomLeft" state="frozen"/>
      <selection pane="bottomLeft" activeCell="R22" sqref="R22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.4257812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9" width="18.7109375" style="2" customWidth="1"/>
    <col min="10" max="10" width="15.7109375" customWidth="1"/>
    <col min="11" max="11" width="17.28515625" style="2" customWidth="1"/>
    <col min="12" max="12" width="19.5703125" style="2" customWidth="1"/>
    <col min="13" max="14" width="16.28515625" style="2" customWidth="1"/>
    <col min="15" max="15" width="12.28515625" style="34" bestFit="1" customWidth="1"/>
    <col min="16" max="17" width="9.140625" style="6"/>
    <col min="18" max="18" width="28.5703125" style="6" bestFit="1" customWidth="1"/>
    <col min="19" max="28" width="9.140625" style="6"/>
  </cols>
  <sheetData>
    <row r="1" spans="1:28" s="2" customFormat="1" x14ac:dyDescent="0.25">
      <c r="A1" s="16"/>
      <c r="B1" s="2" t="s">
        <v>29</v>
      </c>
      <c r="C1" s="16" t="s">
        <v>30</v>
      </c>
      <c r="D1" s="16"/>
      <c r="E1" s="16"/>
      <c r="O1" s="34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s="2" customFormat="1" x14ac:dyDescent="0.25">
      <c r="A2" s="16"/>
      <c r="D2" s="16"/>
      <c r="E2" s="16"/>
      <c r="O2" s="34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x14ac:dyDescent="0.25">
      <c r="A3" s="16"/>
      <c r="D3" s="16"/>
      <c r="E3" s="16"/>
      <c r="H3" s="45" t="s">
        <v>6</v>
      </c>
      <c r="I3" s="45" t="s">
        <v>7</v>
      </c>
      <c r="J3" s="45" t="s">
        <v>8</v>
      </c>
      <c r="K3" s="45" t="s">
        <v>9</v>
      </c>
      <c r="L3" s="45" t="s">
        <v>10</v>
      </c>
      <c r="M3" s="41" t="s">
        <v>11</v>
      </c>
      <c r="N3" s="41" t="s">
        <v>12</v>
      </c>
      <c r="O3" s="40" t="s">
        <v>13</v>
      </c>
      <c r="P3" s="7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x14ac:dyDescent="0.25">
      <c r="A4" s="19" t="s">
        <v>16</v>
      </c>
      <c r="B4" s="3" t="s">
        <v>0</v>
      </c>
      <c r="C4" s="3" t="s">
        <v>1</v>
      </c>
      <c r="D4" s="17" t="s">
        <v>18</v>
      </c>
      <c r="E4" s="17" t="s">
        <v>19</v>
      </c>
      <c r="F4" s="43" t="s">
        <v>3</v>
      </c>
      <c r="G4" s="3" t="s">
        <v>2</v>
      </c>
      <c r="H4" s="14" t="s">
        <v>14</v>
      </c>
      <c r="I4" s="14" t="s">
        <v>14</v>
      </c>
      <c r="J4" s="14" t="s">
        <v>14</v>
      </c>
      <c r="K4" s="14" t="s">
        <v>14</v>
      </c>
      <c r="L4" s="14" t="s">
        <v>14</v>
      </c>
      <c r="M4" s="14" t="s">
        <v>14</v>
      </c>
      <c r="N4" s="14" t="s">
        <v>14</v>
      </c>
      <c r="O4" s="14" t="s">
        <v>14</v>
      </c>
      <c r="P4" s="5"/>
      <c r="Q4" s="5"/>
      <c r="R4" s="5"/>
      <c r="U4" s="8"/>
      <c r="V4" s="8"/>
      <c r="W4" s="8"/>
      <c r="X4" s="8"/>
      <c r="Y4" s="8"/>
    </row>
    <row r="5" spans="1:28" s="16" customFormat="1" x14ac:dyDescent="0.25">
      <c r="A5" s="19">
        <v>20</v>
      </c>
      <c r="B5" s="37">
        <v>2012237</v>
      </c>
      <c r="C5" s="4" t="s">
        <v>31</v>
      </c>
      <c r="D5" s="15" t="s">
        <v>27</v>
      </c>
      <c r="E5" s="4" t="s">
        <v>29</v>
      </c>
      <c r="F5" s="39" t="s">
        <v>66</v>
      </c>
      <c r="G5" s="18" t="s">
        <v>20</v>
      </c>
      <c r="H5" s="22">
        <v>42</v>
      </c>
      <c r="I5" s="22"/>
      <c r="J5" s="22"/>
      <c r="K5" s="22">
        <v>6</v>
      </c>
      <c r="L5" s="22"/>
      <c r="M5" s="22"/>
      <c r="N5" s="22">
        <v>15</v>
      </c>
      <c r="O5" s="27">
        <f t="shared" ref="O5:O24" si="0">SUM(H5:N5)</f>
        <v>63</v>
      </c>
      <c r="P5" s="9"/>
      <c r="Q5" s="9"/>
      <c r="R5" s="10"/>
      <c r="S5" s="6"/>
      <c r="T5" s="6"/>
      <c r="U5" s="11"/>
      <c r="V5" s="12"/>
      <c r="W5" s="11"/>
      <c r="X5" s="11"/>
      <c r="Y5" s="11"/>
      <c r="Z5" s="6"/>
      <c r="AA5" s="6"/>
      <c r="AB5" s="6"/>
    </row>
    <row r="6" spans="1:28" s="16" customFormat="1" x14ac:dyDescent="0.25">
      <c r="A6" s="19">
        <v>19</v>
      </c>
      <c r="B6" s="37">
        <v>2073200</v>
      </c>
      <c r="C6" s="4" t="s">
        <v>32</v>
      </c>
      <c r="D6" s="15" t="s">
        <v>27</v>
      </c>
      <c r="E6" s="4" t="s">
        <v>29</v>
      </c>
      <c r="F6" s="39" t="s">
        <v>65</v>
      </c>
      <c r="G6" s="18" t="s">
        <v>20</v>
      </c>
      <c r="H6" s="22">
        <v>174</v>
      </c>
      <c r="I6" s="22"/>
      <c r="J6" s="22"/>
      <c r="K6" s="22"/>
      <c r="L6" s="22"/>
      <c r="M6" s="22"/>
      <c r="N6" s="22"/>
      <c r="O6" s="27">
        <f t="shared" si="0"/>
        <v>174</v>
      </c>
      <c r="P6" s="9"/>
      <c r="Q6" s="9"/>
      <c r="R6" s="10"/>
      <c r="S6" s="6"/>
      <c r="T6" s="6"/>
      <c r="U6" s="11"/>
      <c r="V6" s="12"/>
      <c r="W6" s="11"/>
      <c r="X6" s="11"/>
      <c r="Y6" s="11"/>
      <c r="Z6" s="6"/>
      <c r="AA6" s="6"/>
      <c r="AB6" s="6"/>
    </row>
    <row r="7" spans="1:28" s="16" customFormat="1" x14ac:dyDescent="0.25">
      <c r="A7" s="19">
        <v>11</v>
      </c>
      <c r="B7" s="37">
        <v>2073201</v>
      </c>
      <c r="C7" s="4" t="s">
        <v>33</v>
      </c>
      <c r="D7" s="15" t="s">
        <v>27</v>
      </c>
      <c r="E7" s="4" t="s">
        <v>29</v>
      </c>
      <c r="F7" s="39" t="s">
        <v>59</v>
      </c>
      <c r="G7" s="18" t="s">
        <v>20</v>
      </c>
      <c r="H7" s="22">
        <v>50</v>
      </c>
      <c r="I7" s="22"/>
      <c r="J7" s="22"/>
      <c r="K7" s="22"/>
      <c r="L7" s="22"/>
      <c r="M7" s="22"/>
      <c r="N7" s="22"/>
      <c r="O7" s="27">
        <f t="shared" si="0"/>
        <v>50</v>
      </c>
      <c r="P7" s="9"/>
      <c r="Q7" s="9"/>
      <c r="R7" s="10"/>
      <c r="S7" s="6"/>
      <c r="T7" s="6"/>
      <c r="U7" s="11"/>
      <c r="V7" s="12"/>
      <c r="W7" s="11"/>
      <c r="X7" s="11"/>
      <c r="Y7" s="11"/>
      <c r="Z7" s="6"/>
      <c r="AA7" s="6"/>
      <c r="AB7" s="6"/>
    </row>
    <row r="8" spans="1:28" s="16" customFormat="1" x14ac:dyDescent="0.25">
      <c r="A8" s="19">
        <v>21</v>
      </c>
      <c r="B8" s="37">
        <v>2220569</v>
      </c>
      <c r="C8" s="4" t="s">
        <v>34</v>
      </c>
      <c r="D8" s="15" t="s">
        <v>27</v>
      </c>
      <c r="E8" s="4" t="s">
        <v>29</v>
      </c>
      <c r="F8" s="39" t="s">
        <v>67</v>
      </c>
      <c r="G8" s="18" t="s">
        <v>20</v>
      </c>
      <c r="H8" s="22"/>
      <c r="I8" s="22">
        <v>36</v>
      </c>
      <c r="J8" s="22"/>
      <c r="K8" s="22"/>
      <c r="L8" s="22"/>
      <c r="M8" s="22"/>
      <c r="N8" s="22"/>
      <c r="O8" s="27">
        <f t="shared" si="0"/>
        <v>36</v>
      </c>
      <c r="P8" s="9"/>
      <c r="Q8" s="9"/>
      <c r="R8" s="10"/>
      <c r="S8" s="6"/>
      <c r="T8" s="6"/>
      <c r="U8" s="11"/>
      <c r="V8" s="12"/>
      <c r="W8" s="11"/>
      <c r="X8" s="11"/>
      <c r="Y8" s="11"/>
      <c r="Z8" s="6"/>
      <c r="AA8" s="6"/>
      <c r="AB8" s="6"/>
    </row>
    <row r="9" spans="1:28" s="16" customFormat="1" x14ac:dyDescent="0.25">
      <c r="A9" s="19">
        <v>12</v>
      </c>
      <c r="B9" s="37">
        <v>2220649</v>
      </c>
      <c r="C9" s="4" t="s">
        <v>35</v>
      </c>
      <c r="D9" s="15" t="s">
        <v>27</v>
      </c>
      <c r="E9" s="4" t="s">
        <v>29</v>
      </c>
      <c r="F9" s="39" t="s">
        <v>60</v>
      </c>
      <c r="G9" s="18" t="s">
        <v>20</v>
      </c>
      <c r="H9" s="22"/>
      <c r="I9" s="22"/>
      <c r="J9" s="22"/>
      <c r="K9" s="22">
        <v>36</v>
      </c>
      <c r="L9" s="22"/>
      <c r="M9" s="22"/>
      <c r="N9" s="22">
        <v>12</v>
      </c>
      <c r="O9" s="27">
        <f t="shared" si="0"/>
        <v>48</v>
      </c>
      <c r="P9" s="9"/>
      <c r="Q9" s="9"/>
      <c r="R9" s="10"/>
      <c r="S9" s="6"/>
      <c r="T9" s="6"/>
      <c r="U9" s="11"/>
      <c r="V9" s="12"/>
      <c r="W9" s="11"/>
      <c r="X9" s="11"/>
      <c r="Y9" s="11"/>
      <c r="Z9" s="6"/>
      <c r="AA9" s="6"/>
      <c r="AB9" s="6"/>
    </row>
    <row r="10" spans="1:28" s="16" customFormat="1" x14ac:dyDescent="0.25">
      <c r="A10" s="19">
        <v>10</v>
      </c>
      <c r="B10" s="37">
        <v>2256464</v>
      </c>
      <c r="C10" s="4" t="s">
        <v>36</v>
      </c>
      <c r="D10" s="15" t="s">
        <v>27</v>
      </c>
      <c r="E10" s="4" t="s">
        <v>29</v>
      </c>
      <c r="F10" s="39" t="s">
        <v>58</v>
      </c>
      <c r="G10" s="18" t="s">
        <v>20</v>
      </c>
      <c r="H10" s="22">
        <v>50</v>
      </c>
      <c r="I10" s="22"/>
      <c r="J10" s="22"/>
      <c r="K10" s="22">
        <v>3</v>
      </c>
      <c r="L10" s="22"/>
      <c r="M10" s="22"/>
      <c r="N10" s="22">
        <v>24</v>
      </c>
      <c r="O10" s="27">
        <f t="shared" si="0"/>
        <v>77</v>
      </c>
      <c r="P10" s="9"/>
      <c r="Q10" s="9"/>
      <c r="R10" s="10"/>
      <c r="S10" s="6"/>
      <c r="T10" s="6"/>
      <c r="U10" s="11"/>
      <c r="V10" s="12"/>
      <c r="W10" s="11"/>
      <c r="X10" s="11"/>
      <c r="Y10" s="11"/>
      <c r="Z10" s="6"/>
      <c r="AA10" s="6"/>
      <c r="AB10" s="6"/>
    </row>
    <row r="11" spans="1:28" s="16" customFormat="1" x14ac:dyDescent="0.25">
      <c r="A11" s="19">
        <v>2</v>
      </c>
      <c r="B11" s="37">
        <v>2259838</v>
      </c>
      <c r="C11" s="4" t="s">
        <v>37</v>
      </c>
      <c r="D11" s="36" t="s">
        <v>27</v>
      </c>
      <c r="E11" s="4" t="s">
        <v>29</v>
      </c>
      <c r="F11" s="39" t="s">
        <v>54</v>
      </c>
      <c r="G11" s="18" t="s">
        <v>20</v>
      </c>
      <c r="H11" s="22"/>
      <c r="I11" s="22"/>
      <c r="J11" s="22"/>
      <c r="K11" s="22"/>
      <c r="L11" s="22"/>
      <c r="M11" s="22"/>
      <c r="N11" s="22">
        <v>15</v>
      </c>
      <c r="O11" s="27">
        <f t="shared" si="0"/>
        <v>15</v>
      </c>
      <c r="P11" s="9"/>
      <c r="Q11" s="9"/>
      <c r="R11" s="10"/>
      <c r="S11" s="6"/>
      <c r="T11" s="6"/>
      <c r="U11" s="11"/>
      <c r="V11" s="12"/>
      <c r="W11" s="11"/>
      <c r="X11" s="11"/>
      <c r="Y11" s="11"/>
      <c r="Z11" s="6"/>
      <c r="AA11" s="6"/>
      <c r="AB11" s="6"/>
    </row>
    <row r="12" spans="1:28" s="16" customFormat="1" x14ac:dyDescent="0.25">
      <c r="A12" s="19">
        <v>18</v>
      </c>
      <c r="B12" s="37">
        <v>2262205</v>
      </c>
      <c r="C12" s="4" t="s">
        <v>38</v>
      </c>
      <c r="D12" s="15" t="s">
        <v>27</v>
      </c>
      <c r="E12" s="4" t="s">
        <v>29</v>
      </c>
      <c r="F12" s="39" t="s">
        <v>64</v>
      </c>
      <c r="G12" s="18" t="s">
        <v>20</v>
      </c>
      <c r="H12" s="22"/>
      <c r="I12" s="22"/>
      <c r="J12" s="22"/>
      <c r="K12" s="22">
        <v>56</v>
      </c>
      <c r="L12" s="22"/>
      <c r="M12" s="22"/>
      <c r="N12" s="22"/>
      <c r="O12" s="27">
        <f t="shared" si="0"/>
        <v>56</v>
      </c>
      <c r="P12" s="9"/>
      <c r="Q12" s="9"/>
      <c r="R12" s="10"/>
      <c r="S12" s="6"/>
      <c r="T12" s="6"/>
      <c r="U12" s="11"/>
      <c r="V12" s="12"/>
      <c r="W12" s="11"/>
      <c r="X12" s="11"/>
      <c r="Y12" s="11"/>
      <c r="Z12" s="6"/>
      <c r="AA12" s="6"/>
      <c r="AB12" s="6"/>
    </row>
    <row r="13" spans="1:28" s="16" customFormat="1" x14ac:dyDescent="0.25">
      <c r="A13" s="19">
        <v>15</v>
      </c>
      <c r="B13" s="37">
        <v>2263894</v>
      </c>
      <c r="C13" s="4" t="s">
        <v>39</v>
      </c>
      <c r="D13" s="15" t="s">
        <v>27</v>
      </c>
      <c r="E13" s="4" t="s">
        <v>29</v>
      </c>
      <c r="F13" s="39" t="s">
        <v>63</v>
      </c>
      <c r="G13" s="18" t="s">
        <v>20</v>
      </c>
      <c r="H13" s="22"/>
      <c r="I13" s="22"/>
      <c r="J13" s="22"/>
      <c r="K13" s="22">
        <v>36</v>
      </c>
      <c r="L13" s="22"/>
      <c r="M13" s="22"/>
      <c r="N13" s="22"/>
      <c r="O13" s="27">
        <f t="shared" si="0"/>
        <v>36</v>
      </c>
      <c r="P13" s="9"/>
      <c r="Q13" s="9"/>
      <c r="R13" s="10"/>
      <c r="S13" s="6"/>
      <c r="T13" s="6"/>
      <c r="U13" s="11"/>
      <c r="V13" s="12"/>
      <c r="W13" s="11"/>
      <c r="X13" s="11"/>
      <c r="Y13" s="11"/>
      <c r="Z13" s="6"/>
      <c r="AA13" s="6"/>
      <c r="AB13" s="6"/>
    </row>
    <row r="14" spans="1:28" s="16" customFormat="1" x14ac:dyDescent="0.25">
      <c r="A14" s="19">
        <v>3</v>
      </c>
      <c r="B14" s="37">
        <v>2269176</v>
      </c>
      <c r="C14" s="4" t="s">
        <v>40</v>
      </c>
      <c r="D14" s="15" t="s">
        <v>27</v>
      </c>
      <c r="E14" s="4" t="s">
        <v>29</v>
      </c>
      <c r="F14" s="39" t="s">
        <v>55</v>
      </c>
      <c r="G14" s="18" t="s">
        <v>20</v>
      </c>
      <c r="H14" s="22"/>
      <c r="I14" s="22"/>
      <c r="J14" s="22"/>
      <c r="K14" s="22"/>
      <c r="L14" s="22"/>
      <c r="M14" s="22"/>
      <c r="N14" s="22">
        <v>15</v>
      </c>
      <c r="O14" s="27">
        <f t="shared" si="0"/>
        <v>15</v>
      </c>
      <c r="P14" s="9"/>
      <c r="Q14" s="9"/>
      <c r="R14" s="10"/>
      <c r="S14" s="6"/>
      <c r="T14" s="6"/>
      <c r="U14" s="11"/>
      <c r="V14" s="12"/>
      <c r="W14" s="11"/>
      <c r="X14" s="11"/>
      <c r="Y14" s="11"/>
      <c r="Z14" s="6"/>
      <c r="AA14" s="6"/>
      <c r="AB14" s="6"/>
    </row>
    <row r="15" spans="1:28" s="16" customFormat="1" x14ac:dyDescent="0.25">
      <c r="A15" s="19">
        <v>6</v>
      </c>
      <c r="B15" s="37">
        <v>2275206</v>
      </c>
      <c r="C15" s="4" t="s">
        <v>41</v>
      </c>
      <c r="D15" s="36" t="s">
        <v>27</v>
      </c>
      <c r="E15" s="4" t="s">
        <v>29</v>
      </c>
      <c r="F15" s="39" t="s">
        <v>57</v>
      </c>
      <c r="G15" s="18" t="s">
        <v>20</v>
      </c>
      <c r="H15" s="22"/>
      <c r="I15" s="22"/>
      <c r="J15" s="22"/>
      <c r="K15" s="22"/>
      <c r="L15" s="22">
        <v>5</v>
      </c>
      <c r="M15" s="22"/>
      <c r="N15" s="22"/>
      <c r="O15" s="27">
        <f t="shared" si="0"/>
        <v>5</v>
      </c>
      <c r="P15" s="9"/>
      <c r="Q15" s="9"/>
      <c r="R15" s="10"/>
      <c r="S15" s="6"/>
      <c r="T15" s="6"/>
      <c r="U15" s="11"/>
      <c r="V15" s="12"/>
      <c r="W15" s="11"/>
      <c r="X15" s="11"/>
      <c r="Y15" s="11"/>
      <c r="Z15" s="6"/>
      <c r="AA15" s="6"/>
      <c r="AB15" s="6"/>
    </row>
    <row r="16" spans="1:28" s="16" customFormat="1" x14ac:dyDescent="0.25">
      <c r="A16" s="19">
        <v>14</v>
      </c>
      <c r="B16" s="37">
        <v>2277076</v>
      </c>
      <c r="C16" s="4" t="s">
        <v>42</v>
      </c>
      <c r="D16" s="36" t="s">
        <v>27</v>
      </c>
      <c r="E16" s="4" t="s">
        <v>29</v>
      </c>
      <c r="F16" s="39" t="s">
        <v>62</v>
      </c>
      <c r="G16" s="18" t="s">
        <v>20</v>
      </c>
      <c r="H16" s="22"/>
      <c r="I16" s="22">
        <v>99</v>
      </c>
      <c r="J16" s="22"/>
      <c r="K16" s="22"/>
      <c r="L16" s="22"/>
      <c r="M16" s="22"/>
      <c r="N16" s="22">
        <v>54</v>
      </c>
      <c r="O16" s="27">
        <f t="shared" si="0"/>
        <v>153</v>
      </c>
      <c r="P16" s="9"/>
      <c r="Q16" s="9"/>
      <c r="R16" s="10"/>
      <c r="S16" s="6"/>
      <c r="T16" s="6"/>
      <c r="U16" s="11"/>
      <c r="V16" s="12"/>
      <c r="W16" s="11"/>
      <c r="X16" s="11"/>
      <c r="Y16" s="11"/>
      <c r="Z16" s="6"/>
      <c r="AA16" s="6"/>
      <c r="AB16" s="6"/>
    </row>
    <row r="17" spans="1:28" s="16" customFormat="1" x14ac:dyDescent="0.25">
      <c r="A17" s="19">
        <v>1</v>
      </c>
      <c r="B17" s="37">
        <v>2280031</v>
      </c>
      <c r="C17" s="4" t="s">
        <v>43</v>
      </c>
      <c r="D17" s="15" t="s">
        <v>27</v>
      </c>
      <c r="E17" s="4" t="s">
        <v>29</v>
      </c>
      <c r="F17" s="39" t="s">
        <v>53</v>
      </c>
      <c r="G17" s="18" t="s">
        <v>20</v>
      </c>
      <c r="H17" s="22"/>
      <c r="I17" s="22"/>
      <c r="J17" s="22"/>
      <c r="K17" s="22"/>
      <c r="L17" s="22">
        <v>10</v>
      </c>
      <c r="M17" s="22">
        <v>18</v>
      </c>
      <c r="N17" s="22"/>
      <c r="O17" s="27">
        <f t="shared" si="0"/>
        <v>28</v>
      </c>
      <c r="P17" s="9"/>
      <c r="Q17" s="9"/>
      <c r="R17" s="10"/>
      <c r="S17" s="6"/>
      <c r="T17" s="6"/>
      <c r="U17" s="11"/>
      <c r="V17" s="12"/>
      <c r="W17" s="11"/>
      <c r="X17" s="11"/>
      <c r="Y17" s="11"/>
      <c r="Z17" s="6"/>
      <c r="AA17" s="6"/>
      <c r="AB17" s="6"/>
    </row>
    <row r="18" spans="1:28" s="16" customFormat="1" x14ac:dyDescent="0.25">
      <c r="A18" s="19">
        <v>16</v>
      </c>
      <c r="B18" s="37">
        <v>2286234</v>
      </c>
      <c r="C18" s="4" t="s">
        <v>44</v>
      </c>
      <c r="D18" s="15" t="s">
        <v>27</v>
      </c>
      <c r="E18" s="4" t="s">
        <v>29</v>
      </c>
      <c r="F18" s="39" t="s">
        <v>70</v>
      </c>
      <c r="G18" s="18" t="s">
        <v>20</v>
      </c>
      <c r="H18" s="22">
        <v>18</v>
      </c>
      <c r="I18" s="22"/>
      <c r="J18" s="22"/>
      <c r="K18" s="22"/>
      <c r="L18" s="22"/>
      <c r="M18" s="22"/>
      <c r="N18" s="22"/>
      <c r="O18" s="27">
        <f t="shared" si="0"/>
        <v>18</v>
      </c>
      <c r="P18" s="9"/>
      <c r="Q18" s="9"/>
      <c r="R18" s="10"/>
      <c r="S18" s="6"/>
      <c r="T18" s="6"/>
      <c r="U18" s="11"/>
      <c r="V18" s="12"/>
      <c r="W18" s="11"/>
      <c r="X18" s="11"/>
      <c r="Y18" s="11"/>
      <c r="Z18" s="6"/>
      <c r="AA18" s="6"/>
      <c r="AB18" s="6"/>
    </row>
    <row r="19" spans="1:28" s="16" customFormat="1" x14ac:dyDescent="0.25">
      <c r="A19" s="19">
        <v>13</v>
      </c>
      <c r="B19" s="37">
        <v>2307098</v>
      </c>
      <c r="C19" s="4" t="s">
        <v>45</v>
      </c>
      <c r="D19" s="15" t="s">
        <v>27</v>
      </c>
      <c r="E19" s="4" t="s">
        <v>29</v>
      </c>
      <c r="F19" s="39" t="s">
        <v>61</v>
      </c>
      <c r="G19" s="18" t="s">
        <v>20</v>
      </c>
      <c r="H19" s="22">
        <v>1</v>
      </c>
      <c r="I19" s="22"/>
      <c r="J19" s="22"/>
      <c r="K19" s="22"/>
      <c r="L19" s="22"/>
      <c r="M19" s="22"/>
      <c r="N19" s="22"/>
      <c r="O19" s="27">
        <f t="shared" si="0"/>
        <v>1</v>
      </c>
      <c r="P19" s="9"/>
      <c r="Q19" s="9"/>
      <c r="R19" s="10"/>
      <c r="S19" s="6"/>
      <c r="T19" s="6"/>
      <c r="U19" s="11"/>
      <c r="V19" s="12"/>
      <c r="W19" s="11"/>
      <c r="X19" s="11"/>
      <c r="Y19" s="11"/>
      <c r="Z19" s="6"/>
      <c r="AA19" s="6"/>
      <c r="AB19" s="6"/>
    </row>
    <row r="20" spans="1:28" s="16" customFormat="1" x14ac:dyDescent="0.25">
      <c r="A20" s="19">
        <v>9</v>
      </c>
      <c r="B20" s="37">
        <v>2307161</v>
      </c>
      <c r="C20" s="4" t="s">
        <v>46</v>
      </c>
      <c r="D20" s="15" t="s">
        <v>27</v>
      </c>
      <c r="E20" s="4" t="s">
        <v>29</v>
      </c>
      <c r="F20" s="39" t="s">
        <v>69</v>
      </c>
      <c r="G20" s="18" t="s">
        <v>20</v>
      </c>
      <c r="H20" s="22">
        <v>6</v>
      </c>
      <c r="I20" s="22"/>
      <c r="J20" s="22"/>
      <c r="K20" s="22"/>
      <c r="L20" s="22"/>
      <c r="M20" s="22"/>
      <c r="N20" s="22"/>
      <c r="O20" s="27">
        <f t="shared" si="0"/>
        <v>6</v>
      </c>
      <c r="P20" s="9"/>
      <c r="Q20" s="9"/>
      <c r="R20" s="10"/>
      <c r="S20" s="6"/>
      <c r="T20" s="6"/>
      <c r="U20" s="11"/>
      <c r="V20" s="12"/>
      <c r="W20" s="11"/>
      <c r="X20" s="11"/>
      <c r="Y20" s="11"/>
      <c r="Z20" s="6"/>
      <c r="AA20" s="6"/>
      <c r="AB20" s="6"/>
    </row>
    <row r="21" spans="1:28" s="16" customFormat="1" x14ac:dyDescent="0.25">
      <c r="A21" s="19">
        <v>7</v>
      </c>
      <c r="B21" s="37">
        <v>2307189</v>
      </c>
      <c r="C21" s="4" t="s">
        <v>47</v>
      </c>
      <c r="D21" s="15" t="s">
        <v>27</v>
      </c>
      <c r="E21" s="4" t="s">
        <v>29</v>
      </c>
      <c r="F21" s="39" t="s">
        <v>68</v>
      </c>
      <c r="G21" s="18" t="s">
        <v>20</v>
      </c>
      <c r="H21" s="22">
        <v>474</v>
      </c>
      <c r="I21" s="22"/>
      <c r="J21" s="22">
        <v>179</v>
      </c>
      <c r="K21" s="22">
        <v>12</v>
      </c>
      <c r="L21" s="22"/>
      <c r="M21" s="22"/>
      <c r="N21" s="22">
        <v>350</v>
      </c>
      <c r="O21" s="27">
        <f t="shared" si="0"/>
        <v>1015</v>
      </c>
      <c r="P21" s="9"/>
      <c r="Q21" s="9"/>
      <c r="R21" s="10"/>
      <c r="S21" s="6"/>
      <c r="T21" s="6"/>
      <c r="U21" s="11"/>
      <c r="V21" s="12"/>
      <c r="W21" s="11"/>
      <c r="X21" s="11"/>
      <c r="Y21" s="11"/>
      <c r="Z21" s="6"/>
      <c r="AA21" s="6"/>
      <c r="AB21" s="6"/>
    </row>
    <row r="22" spans="1:28" s="16" customFormat="1" x14ac:dyDescent="0.25">
      <c r="A22" s="19">
        <v>5</v>
      </c>
      <c r="B22" s="37">
        <v>2317828</v>
      </c>
      <c r="C22" s="4" t="s">
        <v>48</v>
      </c>
      <c r="D22" s="15" t="s">
        <v>27</v>
      </c>
      <c r="E22" s="4" t="s">
        <v>29</v>
      </c>
      <c r="F22" s="39" t="s">
        <v>56</v>
      </c>
      <c r="G22" s="18" t="s">
        <v>20</v>
      </c>
      <c r="H22" s="22"/>
      <c r="I22" s="22"/>
      <c r="J22" s="22"/>
      <c r="K22" s="22"/>
      <c r="L22" s="22"/>
      <c r="M22" s="22"/>
      <c r="N22" s="22">
        <v>15</v>
      </c>
      <c r="O22" s="27">
        <f t="shared" si="0"/>
        <v>15</v>
      </c>
      <c r="P22" s="9"/>
      <c r="Q22" s="9"/>
      <c r="R22" s="10"/>
      <c r="S22" s="6"/>
      <c r="T22" s="6"/>
      <c r="U22" s="11"/>
      <c r="V22" s="12"/>
      <c r="W22" s="11"/>
      <c r="X22" s="11"/>
      <c r="Y22" s="11"/>
      <c r="Z22" s="6"/>
      <c r="AA22" s="6"/>
      <c r="AB22" s="6"/>
    </row>
    <row r="23" spans="1:28" s="16" customFormat="1" x14ac:dyDescent="0.25">
      <c r="A23" s="19">
        <v>4</v>
      </c>
      <c r="B23" s="37">
        <v>2331062</v>
      </c>
      <c r="C23" s="4" t="s">
        <v>49</v>
      </c>
      <c r="D23" s="15" t="s">
        <v>28</v>
      </c>
      <c r="E23" s="4" t="s">
        <v>29</v>
      </c>
      <c r="F23" s="42" t="s">
        <v>73</v>
      </c>
      <c r="G23" s="18" t="s">
        <v>20</v>
      </c>
      <c r="H23" s="22">
        <v>10</v>
      </c>
      <c r="I23" s="22"/>
      <c r="J23" s="22"/>
      <c r="K23" s="22"/>
      <c r="L23" s="22"/>
      <c r="M23" s="22"/>
      <c r="N23" s="22"/>
      <c r="O23" s="27">
        <f t="shared" si="0"/>
        <v>10</v>
      </c>
      <c r="P23" s="9"/>
      <c r="Q23" s="9"/>
      <c r="R23" s="10"/>
      <c r="S23" s="6"/>
      <c r="T23" s="6"/>
      <c r="U23" s="11"/>
      <c r="V23" s="12"/>
      <c r="W23" s="11"/>
      <c r="X23" s="11"/>
      <c r="Y23" s="11"/>
      <c r="Z23" s="6"/>
      <c r="AA23" s="6"/>
      <c r="AB23" s="6"/>
    </row>
    <row r="24" spans="1:28" s="16" customFormat="1" x14ac:dyDescent="0.25">
      <c r="A24" s="19">
        <v>17</v>
      </c>
      <c r="B24" s="37">
        <v>2340323</v>
      </c>
      <c r="C24" s="4" t="s">
        <v>50</v>
      </c>
      <c r="D24" s="15" t="s">
        <v>27</v>
      </c>
      <c r="E24" s="4" t="s">
        <v>29</v>
      </c>
      <c r="F24" s="39" t="s">
        <v>71</v>
      </c>
      <c r="G24" s="18" t="s">
        <v>20</v>
      </c>
      <c r="H24" s="22"/>
      <c r="I24" s="22"/>
      <c r="J24" s="22"/>
      <c r="K24" s="22">
        <v>15</v>
      </c>
      <c r="L24" s="22"/>
      <c r="M24" s="22"/>
      <c r="N24" s="22"/>
      <c r="O24" s="27">
        <f t="shared" si="0"/>
        <v>15</v>
      </c>
      <c r="P24" s="9"/>
      <c r="Q24" s="9"/>
      <c r="R24" s="10"/>
      <c r="S24" s="6"/>
      <c r="T24" s="6"/>
      <c r="U24" s="11"/>
      <c r="V24" s="12"/>
      <c r="W24" s="11"/>
      <c r="X24" s="11"/>
      <c r="Y24" s="11"/>
      <c r="Z24" s="6"/>
      <c r="AA24" s="6"/>
      <c r="AB24" s="6"/>
    </row>
    <row r="25" spans="1:28" s="34" customFormat="1" x14ac:dyDescent="0.25">
      <c r="A25" s="24"/>
      <c r="B25" s="25" t="s">
        <v>22</v>
      </c>
      <c r="C25" s="26"/>
      <c r="D25" s="26"/>
      <c r="E25" s="26"/>
      <c r="F25" s="1"/>
      <c r="G25" s="25"/>
      <c r="H25" s="27">
        <f t="shared" ref="H25:O25" si="1">SUM(H5:H24)</f>
        <v>825</v>
      </c>
      <c r="I25" s="27">
        <f t="shared" si="1"/>
        <v>135</v>
      </c>
      <c r="J25" s="27">
        <f t="shared" si="1"/>
        <v>179</v>
      </c>
      <c r="K25" s="27">
        <f t="shared" si="1"/>
        <v>164</v>
      </c>
      <c r="L25" s="27">
        <f t="shared" si="1"/>
        <v>15</v>
      </c>
      <c r="M25" s="27">
        <f t="shared" si="1"/>
        <v>18</v>
      </c>
      <c r="N25" s="27">
        <f t="shared" si="1"/>
        <v>500</v>
      </c>
      <c r="O25" s="27">
        <f t="shared" si="1"/>
        <v>1836</v>
      </c>
      <c r="P25" s="29"/>
      <c r="Q25" s="29"/>
      <c r="R25" s="30"/>
      <c r="S25" s="31"/>
      <c r="T25" s="31"/>
      <c r="U25" s="32"/>
      <c r="V25" s="33"/>
      <c r="W25" s="32"/>
      <c r="X25" s="32"/>
      <c r="Y25" s="32"/>
      <c r="Z25" s="31"/>
      <c r="AA25" s="31"/>
      <c r="AB25" s="31"/>
    </row>
    <row r="26" spans="1:28" x14ac:dyDescent="0.25">
      <c r="B26" s="47"/>
      <c r="H26" s="16"/>
      <c r="I26" s="16"/>
      <c r="J26" s="16"/>
      <c r="K26" s="16"/>
      <c r="L26" s="16"/>
      <c r="M26" s="16"/>
      <c r="N26" s="16"/>
      <c r="O26" s="16"/>
    </row>
    <row r="27" spans="1:28" x14ac:dyDescent="0.25">
      <c r="B27" s="29"/>
      <c r="I27" s="35"/>
      <c r="J27" s="35"/>
      <c r="K27" s="35"/>
      <c r="L27" s="35"/>
      <c r="M27" s="35"/>
      <c r="N27" s="35"/>
      <c r="O27" s="35"/>
    </row>
    <row r="28" spans="1:28" x14ac:dyDescent="0.25">
      <c r="H28">
        <f t="shared" ref="H28:O28" si="2">SUBTOTAL(9,H5:H24)</f>
        <v>825</v>
      </c>
      <c r="I28" s="16">
        <f t="shared" si="2"/>
        <v>135</v>
      </c>
      <c r="J28" s="16">
        <f t="shared" si="2"/>
        <v>179</v>
      </c>
      <c r="K28" s="16">
        <f t="shared" si="2"/>
        <v>164</v>
      </c>
      <c r="L28" s="16">
        <f t="shared" si="2"/>
        <v>15</v>
      </c>
      <c r="M28" s="16">
        <f t="shared" si="2"/>
        <v>18</v>
      </c>
      <c r="N28" s="16">
        <f t="shared" si="2"/>
        <v>500</v>
      </c>
      <c r="O28" s="16">
        <f t="shared" si="2"/>
        <v>1836</v>
      </c>
    </row>
    <row r="29" spans="1:28" x14ac:dyDescent="0.25">
      <c r="H29">
        <f t="shared" ref="H29:O29" si="3">SUM(H5:H24)</f>
        <v>825</v>
      </c>
      <c r="I29" s="16">
        <f t="shared" si="3"/>
        <v>135</v>
      </c>
      <c r="J29" s="16">
        <f t="shared" si="3"/>
        <v>179</v>
      </c>
      <c r="K29" s="16">
        <f t="shared" si="3"/>
        <v>164</v>
      </c>
      <c r="L29" s="16">
        <f t="shared" si="3"/>
        <v>15</v>
      </c>
      <c r="M29" s="16">
        <f t="shared" si="3"/>
        <v>18</v>
      </c>
      <c r="N29" s="16">
        <f t="shared" si="3"/>
        <v>500</v>
      </c>
      <c r="O29" s="16">
        <f t="shared" si="3"/>
        <v>1836</v>
      </c>
    </row>
    <row r="30" spans="1:28" x14ac:dyDescent="0.25">
      <c r="H30">
        <v>825</v>
      </c>
      <c r="I30" s="28">
        <v>135</v>
      </c>
      <c r="J30" s="28">
        <v>179</v>
      </c>
      <c r="K30" s="28">
        <v>164</v>
      </c>
      <c r="L30" s="28">
        <v>15</v>
      </c>
      <c r="M30" s="28">
        <v>18</v>
      </c>
      <c r="N30" s="28">
        <v>500</v>
      </c>
      <c r="O30" s="28">
        <v>1836</v>
      </c>
    </row>
    <row r="31" spans="1:28" x14ac:dyDescent="0.25">
      <c r="C31" s="44" t="s">
        <v>72</v>
      </c>
      <c r="H31">
        <f>H30-H29</f>
        <v>0</v>
      </c>
      <c r="I31" s="16">
        <f t="shared" ref="I31:O31" si="4">I30-I29</f>
        <v>0</v>
      </c>
      <c r="J31" s="16">
        <f t="shared" si="4"/>
        <v>0</v>
      </c>
      <c r="K31" s="16">
        <f t="shared" si="4"/>
        <v>0</v>
      </c>
      <c r="L31" s="16">
        <f t="shared" si="4"/>
        <v>0</v>
      </c>
      <c r="M31" s="16">
        <f t="shared" si="4"/>
        <v>0</v>
      </c>
      <c r="N31" s="16">
        <f t="shared" si="4"/>
        <v>0</v>
      </c>
      <c r="O31" s="16">
        <f t="shared" si="4"/>
        <v>0</v>
      </c>
    </row>
    <row r="32" spans="1:28" x14ac:dyDescent="0.25">
      <c r="C32" s="48" t="s">
        <v>74</v>
      </c>
      <c r="H32">
        <f>H30-H28</f>
        <v>0</v>
      </c>
      <c r="I32" s="16">
        <f t="shared" ref="I32:O32" si="5">I30-I28</f>
        <v>0</v>
      </c>
      <c r="J32" s="16">
        <f t="shared" si="5"/>
        <v>0</v>
      </c>
      <c r="K32" s="16">
        <f t="shared" si="5"/>
        <v>0</v>
      </c>
      <c r="L32" s="16">
        <f t="shared" si="5"/>
        <v>0</v>
      </c>
      <c r="M32" s="16">
        <f t="shared" si="5"/>
        <v>0</v>
      </c>
      <c r="N32" s="16">
        <f t="shared" si="5"/>
        <v>0</v>
      </c>
      <c r="O32" s="16">
        <f t="shared" si="5"/>
        <v>0</v>
      </c>
    </row>
    <row r="33" spans="15:15" x14ac:dyDescent="0.25">
      <c r="O33" s="46">
        <v>1836</v>
      </c>
    </row>
    <row r="34" spans="15:15" x14ac:dyDescent="0.25">
      <c r="O34" s="34">
        <f>O33-O25</f>
        <v>0</v>
      </c>
    </row>
  </sheetData>
  <autoFilter ref="A4:O31"/>
  <sortState ref="A5:AB24">
    <sortCondition ref="B5:B24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23" sqref="C23"/>
    </sheetView>
  </sheetViews>
  <sheetFormatPr defaultColWidth="5.28515625" defaultRowHeight="15" x14ac:dyDescent="0.25"/>
  <cols>
    <col min="1" max="1" width="5.140625" bestFit="1" customWidth="1"/>
    <col min="2" max="2" width="14.7109375" bestFit="1" customWidth="1"/>
    <col min="3" max="3" width="91" bestFit="1" customWidth="1"/>
    <col min="4" max="4" width="17.42578125" bestFit="1" customWidth="1"/>
    <col min="5" max="5" width="80" customWidth="1"/>
  </cols>
  <sheetData>
    <row r="1" spans="1:5" s="16" customFormat="1" x14ac:dyDescent="0.25">
      <c r="A1" s="16" t="s">
        <v>29</v>
      </c>
      <c r="C1" s="16" t="s">
        <v>30</v>
      </c>
    </row>
    <row r="2" spans="1:5" s="16" customFormat="1" x14ac:dyDescent="0.25"/>
    <row r="3" spans="1:5" x14ac:dyDescent="0.25">
      <c r="A3" s="17" t="s">
        <v>16</v>
      </c>
      <c r="B3" s="17" t="s">
        <v>17</v>
      </c>
      <c r="C3" s="13" t="s">
        <v>15</v>
      </c>
      <c r="D3" s="13" t="s">
        <v>4</v>
      </c>
      <c r="E3" s="13" t="s">
        <v>5</v>
      </c>
    </row>
    <row r="4" spans="1:5" x14ac:dyDescent="0.25">
      <c r="A4" s="18">
        <v>1</v>
      </c>
      <c r="B4" s="15" t="s">
        <v>6</v>
      </c>
      <c r="C4" s="20" t="s">
        <v>21</v>
      </c>
      <c r="D4" s="20" t="s">
        <v>52</v>
      </c>
      <c r="E4" s="23" t="s">
        <v>75</v>
      </c>
    </row>
    <row r="5" spans="1:5" x14ac:dyDescent="0.25">
      <c r="A5" s="18">
        <v>2</v>
      </c>
      <c r="B5" s="15" t="s">
        <v>7</v>
      </c>
      <c r="C5" s="20" t="s">
        <v>25</v>
      </c>
      <c r="D5" s="20" t="s">
        <v>52</v>
      </c>
      <c r="E5" s="21" t="s">
        <v>51</v>
      </c>
    </row>
    <row r="6" spans="1:5" x14ac:dyDescent="0.25">
      <c r="A6" s="18">
        <v>3</v>
      </c>
      <c r="B6" s="15" t="s">
        <v>8</v>
      </c>
      <c r="C6" s="20" t="s">
        <v>23</v>
      </c>
      <c r="D6" s="20" t="s">
        <v>52</v>
      </c>
      <c r="E6" s="21" t="s">
        <v>51</v>
      </c>
    </row>
    <row r="7" spans="1:5" x14ac:dyDescent="0.25">
      <c r="A7" s="18">
        <v>4</v>
      </c>
      <c r="B7" s="15" t="s">
        <v>9</v>
      </c>
      <c r="C7" s="20" t="s">
        <v>26</v>
      </c>
      <c r="D7" s="20" t="s">
        <v>52</v>
      </c>
      <c r="E7" s="21" t="s">
        <v>51</v>
      </c>
    </row>
    <row r="8" spans="1:5" x14ac:dyDescent="0.25">
      <c r="A8" s="18">
        <v>5</v>
      </c>
      <c r="B8" s="15" t="s">
        <v>10</v>
      </c>
      <c r="C8" s="20" t="s">
        <v>24</v>
      </c>
      <c r="D8" s="20" t="s">
        <v>52</v>
      </c>
      <c r="E8" s="21" t="s">
        <v>51</v>
      </c>
    </row>
    <row r="9" spans="1:5" x14ac:dyDescent="0.25">
      <c r="A9" s="18">
        <v>6</v>
      </c>
      <c r="B9" s="15" t="s">
        <v>11</v>
      </c>
      <c r="C9" s="20" t="s">
        <v>77</v>
      </c>
      <c r="D9" s="20" t="s">
        <v>52</v>
      </c>
      <c r="E9" s="21" t="s">
        <v>51</v>
      </c>
    </row>
    <row r="10" spans="1:5" x14ac:dyDescent="0.25">
      <c r="A10" s="18">
        <v>7</v>
      </c>
      <c r="B10" s="15" t="s">
        <v>12</v>
      </c>
      <c r="C10" s="38" t="s">
        <v>76</v>
      </c>
      <c r="D10" s="20" t="s">
        <v>52</v>
      </c>
      <c r="E10" s="21" t="s">
        <v>51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2016-09-26T07:35:30Z</dcterms:modified>
</cp:coreProperties>
</file>